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Z:\A - PROJETOS 2025\Jaqueline\DOCUMENTOS PARA LICITAÇÃO\"/>
    </mc:Choice>
  </mc:AlternateContent>
  <bookViews>
    <workbookView xWindow="0" yWindow="0" windowWidth="14160" windowHeight="10755" activeTab="1"/>
  </bookViews>
  <sheets>
    <sheet name="planilha orçamentaria" sheetId="76" r:id="rId1"/>
    <sheet name="CRONOGRAMA COM BDI" sheetId="78" r:id="rId2"/>
  </sheets>
  <externalReferences>
    <externalReference r:id="rId3"/>
  </externalReferences>
  <definedNames>
    <definedName name="_xlnm.Print_Area" localSheetId="1">'CRONOGRAMA COM BDI'!$A$1:$H$36</definedName>
    <definedName name="_xlnm.Print_Area" localSheetId="0">'planilha orçamentaria'!$A$1:$H$58</definedName>
    <definedName name="itensdeinvestimento">OFFSET([1]QCI!$AT$24,1,0,COUNTA([1]QCI!$AT$1:$AT$65536)-1)</definedName>
    <definedName name="listaCTEF">[1]QCI!$CD$26:$CD$27</definedName>
    <definedName name="listalotes">[1]QCI!$CD$27:$CD$37</definedName>
    <definedName name="subitemdeinvestimento">OFFSET([1]QCI!$AS$24,1,MATCH([1]QCI!$H1,[1]QCI!$AS$24:$CB$24,0)-1,OFFSET([1]QCI!$AS$24,0,MATCH([1]QCI!$H1,[1]QCI!$AS$24:$CB$24,0)))</definedName>
  </definedNames>
  <calcPr calcId="162913"/>
</workbook>
</file>

<file path=xl/calcChain.xml><?xml version="1.0" encoding="utf-8"?>
<calcChain xmlns="http://schemas.openxmlformats.org/spreadsheetml/2006/main">
  <c r="E19" i="78" l="1"/>
  <c r="G29" i="76"/>
  <c r="H29" i="76" s="1"/>
  <c r="G22" i="76"/>
  <c r="H22" i="76" s="1"/>
  <c r="G45" i="76"/>
  <c r="H45" i="76" s="1"/>
  <c r="G36" i="76"/>
  <c r="H36" i="76" s="1"/>
  <c r="G27" i="76"/>
  <c r="G43" i="76"/>
  <c r="H43" i="76" s="1"/>
  <c r="G35" i="76"/>
  <c r="H35" i="76" s="1"/>
  <c r="G32" i="76"/>
  <c r="H32" i="76" s="1"/>
  <c r="G34" i="76"/>
  <c r="H34" i="76" s="1"/>
  <c r="G44" i="76"/>
  <c r="G42" i="76"/>
  <c r="G39" i="76"/>
  <c r="G33" i="76"/>
  <c r="G28" i="76"/>
  <c r="G26" i="76"/>
  <c r="H26" i="76" s="1"/>
  <c r="G25" i="76"/>
  <c r="G21" i="76"/>
  <c r="H21" i="76" s="1"/>
  <c r="G20" i="76"/>
  <c r="E15" i="78"/>
  <c r="D15" i="78"/>
  <c r="H44" i="76" l="1"/>
  <c r="H42" i="76"/>
  <c r="H39" i="76"/>
  <c r="H40" i="76" s="1"/>
  <c r="H33" i="76"/>
  <c r="H37" i="76" s="1"/>
  <c r="H28" i="76"/>
  <c r="H27" i="76"/>
  <c r="H25" i="76"/>
  <c r="H20" i="76"/>
  <c r="H23" i="76" s="1"/>
  <c r="H30" i="76" l="1"/>
  <c r="H46" i="76"/>
  <c r="C19" i="78"/>
  <c r="F19" i="78" l="1"/>
  <c r="F13" i="78"/>
  <c r="G13" i="78"/>
  <c r="F15" i="78"/>
  <c r="G15" i="78"/>
  <c r="F17" i="78"/>
  <c r="G17" i="78"/>
  <c r="G19" i="78"/>
  <c r="F21" i="78"/>
  <c r="G21" i="78"/>
  <c r="G23" i="78" l="1"/>
  <c r="F23" i="78"/>
  <c r="H41" i="76"/>
  <c r="E21" i="78" l="1"/>
  <c r="D21" i="78"/>
  <c r="B14" i="78"/>
  <c r="B12" i="78"/>
  <c r="H38" i="76" l="1"/>
  <c r="D19" i="78" s="1"/>
  <c r="B20" i="78"/>
  <c r="A20" i="78"/>
  <c r="B18" i="78"/>
  <c r="A18" i="78"/>
  <c r="E13" i="78"/>
  <c r="E17" i="78"/>
  <c r="D17" i="78"/>
  <c r="B16" i="78"/>
  <c r="A16" i="78"/>
  <c r="E23" i="78" l="1"/>
  <c r="D23" i="78"/>
  <c r="H31" i="76" l="1"/>
  <c r="C17" i="78" s="1"/>
  <c r="H24" i="76"/>
  <c r="C15" i="78" s="1"/>
  <c r="H19" i="76" l="1"/>
  <c r="C13" i="78" s="1"/>
  <c r="C23" i="78" s="1"/>
  <c r="C21" i="78"/>
  <c r="H21" i="78" s="1"/>
  <c r="H23" i="78" l="1"/>
  <c r="H47" i="76"/>
  <c r="H15" i="78"/>
  <c r="A14" i="78" l="1"/>
  <c r="A12" i="78" l="1"/>
  <c r="H17" i="78" l="1"/>
  <c r="D13" i="78" l="1"/>
  <c r="H13" i="78" l="1"/>
  <c r="H19" i="78"/>
</calcChain>
</file>

<file path=xl/sharedStrings.xml><?xml version="1.0" encoding="utf-8"?>
<sst xmlns="http://schemas.openxmlformats.org/spreadsheetml/2006/main" count="149" uniqueCount="120">
  <si>
    <t>Unid.</t>
  </si>
  <si>
    <t>Quant.</t>
  </si>
  <si>
    <t>SUB-TOTAL</t>
  </si>
  <si>
    <t>Ítem</t>
  </si>
  <si>
    <t>Descrição do Serviço</t>
  </si>
  <si>
    <t>PLANILHA ORÇAMENTÁRIA</t>
  </si>
  <si>
    <t>ITEM</t>
  </si>
  <si>
    <t>1º MÊS</t>
  </si>
  <si>
    <t>2º MÊS</t>
  </si>
  <si>
    <t>3º MÊS</t>
  </si>
  <si>
    <t>4º MÊS</t>
  </si>
  <si>
    <t>TOTAL</t>
  </si>
  <si>
    <t>MÊS</t>
  </si>
  <si>
    <t>SERVIÇO</t>
  </si>
  <si>
    <t>CRONOGRAMA FISICO FINANCEIRO</t>
  </si>
  <si>
    <t>Obra</t>
  </si>
  <si>
    <t>Local</t>
  </si>
  <si>
    <t>Prefeitura do Município de Apiaí</t>
  </si>
  <si>
    <t>Estado de São Paulo</t>
  </si>
  <si>
    <t xml:space="preserve">Preço Unitário sem BDI R$ </t>
  </si>
  <si>
    <t>_______________________________________________</t>
  </si>
  <si>
    <t>PREFEITO MUNICIPAL</t>
  </si>
  <si>
    <r>
      <t>m</t>
    </r>
    <r>
      <rPr>
        <vertAlign val="superscript"/>
        <sz val="12"/>
        <color theme="1"/>
        <rFont val="Arial"/>
        <family val="2"/>
      </rPr>
      <t>2</t>
    </r>
  </si>
  <si>
    <t>PREFEITURA MUNICIPAL DE APIAÍ</t>
  </si>
  <si>
    <t>SECRETÁRIO MUNICIPAL DE OBRAS</t>
  </si>
  <si>
    <t>1.1</t>
  </si>
  <si>
    <t>2.1</t>
  </si>
  <si>
    <t>2.3</t>
  </si>
  <si>
    <t>3.1</t>
  </si>
  <si>
    <t>5.1</t>
  </si>
  <si>
    <t>5.2</t>
  </si>
  <si>
    <t>5º MÊS</t>
  </si>
  <si>
    <t>DRENAGEM</t>
  </si>
  <si>
    <t>4.1</t>
  </si>
  <si>
    <t>m</t>
  </si>
  <si>
    <t>unid.</t>
  </si>
  <si>
    <t>97956</t>
  </si>
  <si>
    <t>__________________________________________</t>
  </si>
  <si>
    <t>103689</t>
  </si>
  <si>
    <t>1.2</t>
  </si>
  <si>
    <t>BOLETIM:</t>
  </si>
  <si>
    <t>102282</t>
  </si>
  <si>
    <t>2.4</t>
  </si>
  <si>
    <t>m³</t>
  </si>
  <si>
    <t>ESCAVAÇÃO MECANIZADA DE VALA COM PROF. ATÉ 1,5 M (MÉDIA MONTANTE E JUSANTE/UMA COMPOSIÇÃO POR TRECHO), ESCAVADEIRA (0,8 M3),LARG. MENOR QUE1,5 M, EM SOLO DE MOLE, EM LOCAIS COM ALTO NÍVEL DE INTERFERÊNCIA. AF 02/2021</t>
  </si>
  <si>
    <t>93382</t>
  </si>
  <si>
    <t>101768</t>
  </si>
  <si>
    <t>EXECUÇÃO E COMPACTAÇÃO DE BASE E OU SUB BASE PARA PAVIMENTAÇÃO DE SOLOESTABILIZADO GRANULOMETRICAMENTE SEM MISTURA DE SOLOS - EXCLUSIVE SOLO, ESCAVAÇÃO, CARGA E TRANSPORTE. AF_11/2019</t>
  </si>
  <si>
    <t>GUIAS / SARJETAS</t>
  </si>
  <si>
    <t xml:space="preserve">SUB-TOTAL </t>
  </si>
  <si>
    <t>JOÃO CEZAR JUNIOR</t>
  </si>
  <si>
    <t>COORDENADORA DE CONVÊNIOS</t>
  </si>
  <si>
    <t>94268</t>
  </si>
  <si>
    <t>92210</t>
  </si>
  <si>
    <t>REATERRO MANUAL DE VALAS COM COMPACTAÇÃO MECANIZADA. AF 04/2016</t>
  </si>
  <si>
    <t>CAIXA PARA BOCA DE LOBO SIMPLES RETANGULAR, EM ALVENARIA COM BLOCOS DE CONCRETO, DIMENSÕES INTERNAS: 0,6X1X1,2 M. AF 12/2020</t>
  </si>
  <si>
    <t>TUBO DE CONCRETO PARA REDES COLETORAS DE ÁGUAS PLUVIAIS, DIÂMETRO DE 400 MM, JUNTA RÍGIDA, INSTALADO EM LOCAL COM BAIXO NÍVEL DE INTERFERÊNCIAS - FORNECIMENTO E ASSENTAMENTO. AF 12/2015</t>
  </si>
  <si>
    <t>m²</t>
  </si>
  <si>
    <t>DATA</t>
  </si>
  <si>
    <t xml:space="preserve">Preço Unitário com BDI 22,98% R$ </t>
  </si>
  <si>
    <t>3.2</t>
  </si>
  <si>
    <t>REGULARIZAÇÃO E COMPACTAÇÃO DE SUBLEITO DE SOLO PREDOMINANTEMENTE ARENOSO. AF_11/2019</t>
  </si>
  <si>
    <t>100577</t>
  </si>
  <si>
    <t>3.3</t>
  </si>
  <si>
    <t>FORNECIMENTO E INSTALAÇÃO DE PLACA DE OBRA COM CHAPA GALVANIZADA E ESTRUTURA DE MADEIRA. AF_03/2022_PS</t>
  </si>
  <si>
    <t>PREPARO DE SUB BASE E BASE</t>
  </si>
  <si>
    <t>EXECUÇÃO E COMPACTAÇÃO DE BASE E OU SUB BASE PARA PAVIMENTAÇÃO DE BRITA GRADUADA SIMPLES - EXCLUSIVE CARGA E TRANSPORTE. AF_11/2019</t>
  </si>
  <si>
    <t>96396</t>
  </si>
  <si>
    <t>3.4</t>
  </si>
  <si>
    <t>PAVIMENTAÇÃO EM CBUQ</t>
  </si>
  <si>
    <t>EXECUÇÃO DE PAVIMENTO COM APLICAÇÃO DE CONCRETO ASFÁLTICO, CAMADA DE ROLAMENTO - EXCLUSIVE CARGA E TRANSPORTE. AF_11/2019</t>
  </si>
  <si>
    <t>95995</t>
  </si>
  <si>
    <t xml:space="preserve">IMPRIMAÇÃO BETUMINOSA IMPERMEABILIZANTE </t>
  </si>
  <si>
    <t>5.3</t>
  </si>
  <si>
    <t>IMPRIMAÇÃO BETUMINOSA LIGANTE</t>
  </si>
  <si>
    <t>54.03.230-CDHU</t>
  </si>
  <si>
    <t>54.03.240-CDHU</t>
  </si>
  <si>
    <t>3.5</t>
  </si>
  <si>
    <t>95875</t>
  </si>
  <si>
    <t>TRANSPORTE COM CAMINHÃO BASCULANTE DE 10 M³, EM VIA URBANA PAVIMENTADA DMT ATÉ 30 KM (UNIDADE: M3XKM). AF_07/2020</t>
  </si>
  <si>
    <t>m³xkm</t>
  </si>
  <si>
    <t>101256</t>
  </si>
  <si>
    <t>ESCAVAÇÃO VERTICAL  COM CARGA, DESCARGA E TRANSPORTEDE SOLO DE 1ª CATEGORIA, COM ESCAVADEIRA HIDRÁULICA (CAÇAMBA: 0,8 M³ /111HP), FROTA DE 5 CAMINHÕES BASCULANTES DE 10 M³, DMT DE 1,5 KM E VELOCIDADE MÉDIA 18 KM/H. AF_05/2020</t>
  </si>
  <si>
    <t>5.4</t>
  </si>
  <si>
    <t xml:space="preserve">        JOSÉ ROBERTO COELHO</t>
  </si>
  <si>
    <t>ENGENHEIRO CIVIL CREA 0400318088</t>
  </si>
  <si>
    <t>TRANSPORTE COM CAMINHÃO BASCULANTE DE 18 M³, EM VIA URBANA PAVIMENTADA DMT ATÉ 30 KM (UNIDADE: M3XKM). AF_07/2020</t>
  </si>
  <si>
    <t>95880</t>
  </si>
  <si>
    <t>2.5</t>
  </si>
  <si>
    <t>2.6</t>
  </si>
  <si>
    <t>TUBO DE CONCRETO PARA REDES COLETORAS DE ÁGUAS PLUVIAIS, DIÂMETRO DE 600 MM, JUNTA RÍGIDA, INSTALADO EM LOCAL COM BAIXO NÍVEL DE INTERFERÊNCIAS - FORNECIMENTO E ASSENTAMENTO. AF_03/2024</t>
  </si>
  <si>
    <t>Infraestrura Urbana-  Pavimentação Asfáltica em CBUQ e Galerias de Águas Pluviais</t>
  </si>
  <si>
    <t>SERVIÇOS PRELIMINARES (INCLUSO CORTE DE BARRANCO E LIMPEZA DE VEGETAÇÃO)</t>
  </si>
  <si>
    <t>GUIA (MEIO-FIO) E SARJETA CONJUGADOS DE CONCRETO, MOLDADA IN LOCO EM TRECHO RETO COM EXTRUSORA, 45 CM BASE (15 CM BASE DA GUIA + 30 CM BAS CM BASE DA GUIA + 30 CM BASE DA SARJETA) X 22 CM ALTURA. AF_06/2016-INCLUSO MATERIAL</t>
  </si>
  <si>
    <t>SERGIO VICTOR BORGES BARBOSA</t>
  </si>
  <si>
    <t>SINAPI- DATA DE EMISSÃO 09/05/2025 - MÊS DE REFERENCIA 04/2025                  CDHU-BOLETIM 197 -PUBLICAÇÃO 23/04/2025 - FEV/25</t>
  </si>
  <si>
    <t>LOCAÇÃO DE PAVIMENTAÇÃO. AF_03/2024</t>
  </si>
  <si>
    <t>1.3</t>
  </si>
  <si>
    <t>92212</t>
  </si>
  <si>
    <t>VALOR ORÇADO:Quinhentos e oitenta e cinco mil dezenove reais e cinquenta e dois centavos</t>
  </si>
  <si>
    <t>Preço Total do Serviço com BDI</t>
  </si>
  <si>
    <t>Rua Honório Rodrigues de Moraes-Distrito do Lageado de Araçaíba- Apiaí S/P</t>
  </si>
  <si>
    <t>OBRA: INFRAESTRUTURA URBANA - PAVIMENTAÇÃO ASAFÁLTICA EM CBUQ E CONSTRUÇÃO DE GALERIAS DE ÁGUAS PLUVIAIS</t>
  </si>
  <si>
    <t>LOCAL: R. HONÓRIO RODRIGUES DE MORAES- Distrito do Lageado de Araçaíba-Apiaí/SP</t>
  </si>
  <si>
    <t>REGIME DE EXECUÇÃO:EMPREITADA POR PREÇO UNITÁRIO</t>
  </si>
  <si>
    <t xml:space="preserve">   SÉRGIO VICTOR BORGES BARBOSA</t>
  </si>
  <si>
    <t xml:space="preserve">          JOSÉ ROBERTO COELHO</t>
  </si>
  <si>
    <t>Data: 09 de junho de 2025.</t>
  </si>
  <si>
    <t xml:space="preserve">                                                                                                                                                        </t>
  </si>
  <si>
    <t>PREFEITURA DO MUNICÍPIO DE APIAÍ</t>
  </si>
  <si>
    <t>ESTADO DE SÃO PAULO</t>
  </si>
  <si>
    <t>CNPJ 46.634.242/0001-38</t>
  </si>
  <si>
    <t xml:space="preserve">                     JOÃO CEZAR JUNIOR</t>
  </si>
  <si>
    <t xml:space="preserve">               RAFAELA FRANÇA BREDA</t>
  </si>
  <si>
    <t xml:space="preserve">       ENGENHEIRO CIVIL CREA 0400318088</t>
  </si>
  <si>
    <t xml:space="preserve">          PREFEITURA MUNICIPAL DE APIAÍ</t>
  </si>
  <si>
    <t xml:space="preserve">        COORDENADORA DE CONVÊNIOS</t>
  </si>
  <si>
    <t xml:space="preserve">        PREFEITURA MUNICIPAL DE APIAÍ</t>
  </si>
  <si>
    <t>SINAPI / CDHU</t>
  </si>
  <si>
    <t xml:space="preserve"> RAFAELA FRANÇA BREDA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</si>
</sst>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_ ;\-#,##0\ "/>
    <numFmt numFmtId="167" formatCode="0;[Red]0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20"/>
      <name val="Bookman Old Style"/>
      <family val="1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20"/>
      <name val="Arial Black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/>
  </cellStyleXfs>
  <cellXfs count="156">
    <xf numFmtId="0" fontId="0" fillId="0" borderId="0" xfId="0"/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0" fontId="6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2" fillId="0" borderId="0" xfId="2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14" fillId="0" borderId="0" xfId="2" applyFont="1" applyAlignment="1">
      <alignment horizontal="center" vertical="center" wrapText="1"/>
    </xf>
    <xf numFmtId="0" fontId="16" fillId="4" borderId="12" xfId="2" applyFont="1" applyFill="1" applyBorder="1" applyAlignment="1">
      <alignment horizontal="right" vertical="center"/>
    </xf>
    <xf numFmtId="10" fontId="2" fillId="0" borderId="12" xfId="0" applyNumberFormat="1" applyFont="1" applyBorder="1"/>
    <xf numFmtId="4" fontId="9" fillId="0" borderId="0" xfId="0" applyNumberFormat="1" applyFont="1" applyAlignment="1">
      <alignment horizontal="right" vertical="center"/>
    </xf>
    <xf numFmtId="0" fontId="17" fillId="0" borderId="0" xfId="0" applyFont="1" applyAlignment="1">
      <alignment wrapText="1"/>
    </xf>
    <xf numFmtId="44" fontId="2" fillId="4" borderId="2" xfId="0" applyNumberFormat="1" applyFont="1" applyFill="1" applyBorder="1"/>
    <xf numFmtId="0" fontId="16" fillId="4" borderId="24" xfId="2" applyFont="1" applyFill="1" applyBorder="1" applyAlignment="1">
      <alignment horizontal="left" vertical="center"/>
    </xf>
    <xf numFmtId="10" fontId="2" fillId="3" borderId="19" xfId="0" applyNumberFormat="1" applyFont="1" applyFill="1" applyBorder="1"/>
    <xf numFmtId="44" fontId="2" fillId="3" borderId="2" xfId="0" applyNumberFormat="1" applyFont="1" applyFill="1" applyBorder="1"/>
    <xf numFmtId="0" fontId="10" fillId="4" borderId="13" xfId="0" applyFont="1" applyFill="1" applyBorder="1"/>
    <xf numFmtId="0" fontId="10" fillId="0" borderId="12" xfId="0" applyFont="1" applyBorder="1"/>
    <xf numFmtId="0" fontId="10" fillId="0" borderId="15" xfId="0" applyFont="1" applyBorder="1"/>
    <xf numFmtId="44" fontId="22" fillId="4" borderId="14" xfId="0" applyNumberFormat="1" applyFont="1" applyFill="1" applyBorder="1"/>
    <xf numFmtId="0" fontId="21" fillId="4" borderId="15" xfId="0" applyFont="1" applyFill="1" applyBorder="1" applyAlignment="1">
      <alignment horizontal="center"/>
    </xf>
    <xf numFmtId="0" fontId="21" fillId="4" borderId="9" xfId="0" applyFont="1" applyFill="1" applyBorder="1"/>
    <xf numFmtId="44" fontId="22" fillId="4" borderId="13" xfId="2" applyNumberFormat="1" applyFont="1" applyFill="1" applyBorder="1"/>
    <xf numFmtId="44" fontId="22" fillId="4" borderId="25" xfId="2" applyNumberFormat="1" applyFont="1" applyFill="1" applyBorder="1"/>
    <xf numFmtId="44" fontId="22" fillId="4" borderId="26" xfId="2" applyNumberFormat="1" applyFont="1" applyFill="1" applyBorder="1"/>
    <xf numFmtId="4" fontId="19" fillId="0" borderId="0" xfId="1" applyNumberFormat="1" applyFont="1" applyFill="1" applyBorder="1" applyAlignment="1">
      <alignment horizontal="right" vertical="center"/>
    </xf>
    <xf numFmtId="164" fontId="9" fillId="0" borderId="0" xfId="1" applyFont="1" applyAlignment="1">
      <alignment horizontal="left"/>
    </xf>
    <xf numFmtId="10" fontId="2" fillId="3" borderId="27" xfId="0" applyNumberFormat="1" applyFont="1" applyFill="1" applyBorder="1"/>
    <xf numFmtId="10" fontId="2" fillId="0" borderId="23" xfId="0" applyNumberFormat="1" applyFont="1" applyBorder="1"/>
    <xf numFmtId="44" fontId="2" fillId="3" borderId="10" xfId="0" applyNumberFormat="1" applyFont="1" applyFill="1" applyBorder="1"/>
    <xf numFmtId="167" fontId="3" fillId="0" borderId="0" xfId="0" applyNumberFormat="1" applyFont="1" applyAlignment="1">
      <alignment vertical="center"/>
    </xf>
    <xf numFmtId="44" fontId="22" fillId="4" borderId="28" xfId="0" applyNumberFormat="1" applyFont="1" applyFill="1" applyBorder="1"/>
    <xf numFmtId="44" fontId="22" fillId="4" borderId="29" xfId="0" applyNumberFormat="1" applyFont="1" applyFill="1" applyBorder="1"/>
    <xf numFmtId="0" fontId="24" fillId="0" borderId="0" xfId="0" applyFont="1"/>
    <xf numFmtId="0" fontId="25" fillId="0" borderId="0" xfId="0" applyFont="1"/>
    <xf numFmtId="164" fontId="25" fillId="0" borderId="0" xfId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10" fontId="2" fillId="0" borderId="27" xfId="0" applyNumberFormat="1" applyFont="1" applyBorder="1"/>
    <xf numFmtId="2" fontId="0" fillId="0" borderId="0" xfId="0" applyNumberFormat="1"/>
    <xf numFmtId="14" fontId="16" fillId="0" borderId="0" xfId="2" applyNumberFormat="1" applyFont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4" fontId="5" fillId="2" borderId="0" xfId="0" applyNumberFormat="1" applyFont="1" applyFill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>
      <alignment horizontal="center"/>
    </xf>
    <xf numFmtId="0" fontId="3" fillId="6" borderId="34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2" xfId="1" applyNumberFormat="1" applyFont="1" applyFill="1" applyBorder="1" applyAlignment="1">
      <alignment horizontal="right" vertical="center"/>
    </xf>
    <xf numFmtId="4" fontId="30" fillId="0" borderId="10" xfId="1" applyNumberFormat="1" applyFont="1" applyFill="1" applyBorder="1" applyAlignment="1">
      <alignment horizontal="right" vertical="center"/>
    </xf>
    <xf numFmtId="4" fontId="30" fillId="0" borderId="32" xfId="1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4" fontId="30" fillId="0" borderId="27" xfId="1" applyNumberFormat="1" applyFont="1" applyFill="1" applyBorder="1" applyAlignment="1">
      <alignment horizontal="right" vertical="center"/>
    </xf>
    <xf numFmtId="4" fontId="30" fillId="0" borderId="21" xfId="1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" fontId="30" fillId="0" borderId="27" xfId="0" applyNumberFormat="1" applyFont="1" applyBorder="1" applyAlignment="1">
      <alignment horizontal="center" vertical="center"/>
    </xf>
    <xf numFmtId="4" fontId="30" fillId="0" borderId="31" xfId="1" applyNumberFormat="1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center" vertical="center"/>
    </xf>
    <xf numFmtId="49" fontId="3" fillId="5" borderId="31" xfId="0" applyNumberFormat="1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left" vertical="center" wrapText="1"/>
    </xf>
    <xf numFmtId="0" fontId="3" fillId="5" borderId="31" xfId="0" applyFont="1" applyFill="1" applyBorder="1" applyAlignment="1">
      <alignment horizontal="center" vertical="center"/>
    </xf>
    <xf numFmtId="4" fontId="3" fillId="5" borderId="31" xfId="0" applyNumberFormat="1" applyFont="1" applyFill="1" applyBorder="1" applyAlignment="1">
      <alignment horizontal="center"/>
    </xf>
    <xf numFmtId="0" fontId="30" fillId="5" borderId="31" xfId="0" applyFont="1" applyFill="1" applyBorder="1" applyAlignment="1">
      <alignment horizontal="right" vertical="center"/>
    </xf>
    <xf numFmtId="4" fontId="3" fillId="5" borderId="35" xfId="0" applyNumberFormat="1" applyFont="1" applyFill="1" applyBorder="1" applyAlignment="1">
      <alignment horizontal="right" vertical="center"/>
    </xf>
    <xf numFmtId="4" fontId="3" fillId="5" borderId="33" xfId="0" applyNumberFormat="1" applyFont="1" applyFill="1" applyBorder="1" applyAlignment="1">
      <alignment horizontal="right" vertical="center"/>
    </xf>
    <xf numFmtId="4" fontId="3" fillId="6" borderId="34" xfId="0" applyNumberFormat="1" applyFont="1" applyFill="1" applyBorder="1" applyAlignment="1">
      <alignment horizontal="center"/>
    </xf>
    <xf numFmtId="0" fontId="3" fillId="6" borderId="36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0" fillId="0" borderId="1" xfId="1" applyNumberFormat="1" applyFont="1" applyFill="1" applyBorder="1" applyAlignment="1">
      <alignment horizontal="right" vertical="center"/>
    </xf>
    <xf numFmtId="0" fontId="3" fillId="2" borderId="30" xfId="0" applyFont="1" applyFill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4" fontId="30" fillId="0" borderId="9" xfId="1" applyNumberFormat="1" applyFont="1" applyFill="1" applyBorder="1" applyAlignment="1">
      <alignment horizontal="right" vertical="center"/>
    </xf>
    <xf numFmtId="4" fontId="30" fillId="0" borderId="33" xfId="1" applyNumberFormat="1" applyFont="1" applyFill="1" applyBorder="1" applyAlignment="1">
      <alignment horizontal="right" vertical="center"/>
    </xf>
    <xf numFmtId="0" fontId="3" fillId="6" borderId="3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" fontId="30" fillId="0" borderId="3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1" fillId="0" borderId="1" xfId="5" applyFont="1" applyBorder="1" applyAlignment="1">
      <alignment horizontal="left" vertical="center" wrapText="1"/>
    </xf>
    <xf numFmtId="4" fontId="4" fillId="7" borderId="20" xfId="0" applyNumberFormat="1" applyFont="1" applyFill="1" applyBorder="1" applyAlignment="1">
      <alignment horizontal="right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0" fillId="0" borderId="0" xfId="0" applyBorder="1"/>
    <xf numFmtId="0" fontId="9" fillId="0" borderId="0" xfId="0" applyFont="1" applyBorder="1"/>
    <xf numFmtId="0" fontId="8" fillId="0" borderId="0" xfId="0" applyFont="1" applyBorder="1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9" fillId="0" borderId="0" xfId="1" applyFont="1" applyAlignment="1">
      <alignment horizontal="center"/>
    </xf>
    <xf numFmtId="164" fontId="9" fillId="0" borderId="0" xfId="1" applyFont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wrapText="1"/>
    </xf>
    <xf numFmtId="0" fontId="4" fillId="7" borderId="34" xfId="0" applyFont="1" applyFill="1" applyBorder="1" applyAlignment="1">
      <alignment horizontal="left" vertical="center"/>
    </xf>
    <xf numFmtId="0" fontId="4" fillId="7" borderId="36" xfId="0" applyFont="1" applyFill="1" applyBorder="1" applyAlignment="1">
      <alignment horizontal="left" vertical="center"/>
    </xf>
    <xf numFmtId="0" fontId="4" fillId="7" borderId="37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164" fontId="9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166" fontId="16" fillId="4" borderId="20" xfId="2" applyNumberFormat="1" applyFont="1" applyFill="1" applyBorder="1" applyAlignment="1">
      <alignment horizontal="center" vertical="center"/>
    </xf>
    <xf numFmtId="164" fontId="25" fillId="0" borderId="0" xfId="1" applyFont="1" applyAlignment="1">
      <alignment horizontal="left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1" fillId="4" borderId="13" xfId="0" applyFont="1" applyFill="1" applyBorder="1" applyAlignment="1">
      <alignment horizontal="center"/>
    </xf>
    <xf numFmtId="0" fontId="21" fillId="4" borderId="22" xfId="0" applyFont="1" applyFill="1" applyBorder="1" applyAlignment="1">
      <alignment horizontal="center"/>
    </xf>
    <xf numFmtId="0" fontId="12" fillId="0" borderId="0" xfId="2" applyFont="1" applyAlignment="1">
      <alignment horizontal="center" vertical="center" wrapText="1"/>
    </xf>
    <xf numFmtId="0" fontId="16" fillId="4" borderId="7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26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16" fillId="4" borderId="7" xfId="2" applyFont="1" applyFill="1" applyBorder="1" applyAlignment="1">
      <alignment horizontal="center" vertical="center"/>
    </xf>
    <xf numFmtId="0" fontId="16" fillId="4" borderId="20" xfId="2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" fontId="15" fillId="4" borderId="1" xfId="2" applyNumberFormat="1" applyFont="1" applyFill="1" applyBorder="1" applyAlignment="1">
      <alignment horizontal="center" vertical="center" wrapText="1"/>
    </xf>
    <xf numFmtId="0" fontId="26" fillId="4" borderId="5" xfId="2" applyFont="1" applyFill="1" applyBorder="1" applyAlignment="1">
      <alignment horizontal="center"/>
    </xf>
    <xf numFmtId="0" fontId="26" fillId="4" borderId="19" xfId="2" applyFont="1" applyFill="1" applyBorder="1" applyAlignment="1">
      <alignment horizontal="center"/>
    </xf>
    <xf numFmtId="0" fontId="26" fillId="4" borderId="17" xfId="2" applyFont="1" applyFill="1" applyBorder="1" applyAlignment="1">
      <alignment horizontal="center"/>
    </xf>
    <xf numFmtId="0" fontId="26" fillId="4" borderId="18" xfId="2" applyFont="1" applyFill="1" applyBorder="1" applyAlignment="1">
      <alignment horizontal="center"/>
    </xf>
  </cellXfs>
  <cellStyles count="6">
    <cellStyle name="Moeda" xfId="1" builtinId="4"/>
    <cellStyle name="Normal" xfId="0" builtinId="0"/>
    <cellStyle name="Normal 2" xfId="2"/>
    <cellStyle name="Normal 2 2 2" xfId="5"/>
    <cellStyle name="Porcentagem 3 2" xfId="3"/>
    <cellStyle name="Vírgula 2" xfId="4"/>
  </cellStyles>
  <dxfs count="0"/>
  <tableStyles count="0" defaultTableStyle="TableStyleMedium9" defaultPivotStyle="PivotStyleLight16"/>
  <colors>
    <mruColors>
      <color rgb="FF00FF99"/>
      <color rgb="FF66FF99"/>
      <color rgb="FFCCFFCC"/>
      <color rgb="FFFFFF66"/>
      <color rgb="FFF0F37D"/>
      <color rgb="FFFFDC6D"/>
      <color rgb="FFA365D1"/>
      <color rgb="FFFF6600"/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101601</xdr:rowOff>
    </xdr:from>
    <xdr:to>
      <xdr:col>2</xdr:col>
      <xdr:colOff>238124</xdr:colOff>
      <xdr:row>6</xdr:row>
      <xdr:rowOff>24447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802633-8941-BE2A-04BC-CBF9D32F6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1601"/>
          <a:ext cx="1528762" cy="1256346"/>
        </a:xfrm>
        <a:prstGeom prst="rect">
          <a:avLst/>
        </a:prstGeom>
        <a:noFill/>
        <a:ln w="9525">
          <a:solidFill>
            <a:schemeClr val="bg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138111</xdr:rowOff>
    </xdr:from>
    <xdr:to>
      <xdr:col>1</xdr:col>
      <xdr:colOff>935048</xdr:colOff>
      <xdr:row>4</xdr:row>
      <xdr:rowOff>217714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38111"/>
          <a:ext cx="988116" cy="9368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drigo\Desktop\PROJETOS\PREF.%20BARRA\pra&#231;a\final%2005-02-18\PLANILHA%20MULTIPLA%20Q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4">
          <cell r="AT24" t="str">
            <v>Itens de Investimento</v>
          </cell>
          <cell r="AU24" t="str">
            <v>Unidades habitacionais</v>
          </cell>
          <cell r="AV24">
            <v>3</v>
          </cell>
          <cell r="AW24" t="str">
            <v>Equipamentos comunitários</v>
          </cell>
          <cell r="AX24">
            <v>6</v>
          </cell>
          <cell r="AY24" t="str">
            <v>Pavimentação</v>
          </cell>
          <cell r="AZ24">
            <v>6</v>
          </cell>
          <cell r="BA24" t="str">
            <v xml:space="preserve">Drenagem </v>
          </cell>
          <cell r="BB24">
            <v>5</v>
          </cell>
          <cell r="BC24" t="str">
            <v>Abastecimento de água</v>
          </cell>
          <cell r="BD24">
            <v>11</v>
          </cell>
          <cell r="BE24" t="str">
            <v>Esgotamento sanitário</v>
          </cell>
          <cell r="BF24">
            <v>8</v>
          </cell>
          <cell r="BG24" t="str">
            <v>Energia elétrica e iluminação pública</v>
          </cell>
          <cell r="BH24">
            <v>4</v>
          </cell>
          <cell r="BI24" t="str">
            <v>Coleta e tratamento de resíduos sólidos</v>
          </cell>
          <cell r="BJ24">
            <v>6</v>
          </cell>
          <cell r="BK24" t="str">
            <v xml:space="preserve">Contenção e estabilização de encostas </v>
          </cell>
          <cell r="BL24">
            <v>2</v>
          </cell>
          <cell r="BM24" t="str">
            <v>Regularização fundiária</v>
          </cell>
          <cell r="BN24">
            <v>2</v>
          </cell>
          <cell r="BO24" t="str">
            <v>Aquisição de terreno</v>
          </cell>
          <cell r="BQ24" t="str">
            <v>Aquisição de equipamentos e insumos</v>
          </cell>
          <cell r="BR24">
            <v>1</v>
          </cell>
          <cell r="BS24" t="str">
            <v>Elaboração de estudos e projetos</v>
          </cell>
          <cell r="BT24">
            <v>1</v>
          </cell>
          <cell r="BU24" t="str">
            <v>Instrumentos e ações em planejamento e gestão pública</v>
          </cell>
          <cell r="BV24">
            <v>1</v>
          </cell>
          <cell r="BW24" t="str">
            <v>Ações complementares às obras</v>
          </cell>
          <cell r="BX24">
            <v>3</v>
          </cell>
          <cell r="BY24" t="str">
            <v>Gerenciamento</v>
          </cell>
          <cell r="BZ24">
            <v>1</v>
          </cell>
          <cell r="CA24" t="str">
            <v>Trabalho social</v>
          </cell>
          <cell r="CB24">
            <v>4</v>
          </cell>
        </row>
        <row r="25">
          <cell r="AT25" t="str">
            <v>Unidades habitacionais</v>
          </cell>
        </row>
        <row r="26">
          <cell r="AT26" t="str">
            <v>Equipamentos comunitários</v>
          </cell>
        </row>
        <row r="27">
          <cell r="AT27" t="str">
            <v>Pavimentação</v>
          </cell>
          <cell r="CD27" t="str">
            <v>Adm. Direta</v>
          </cell>
        </row>
        <row r="28">
          <cell r="AT28" t="str">
            <v xml:space="preserve">Drenagem </v>
          </cell>
          <cell r="CD28" t="str">
            <v>Lote 1</v>
          </cell>
        </row>
        <row r="29">
          <cell r="AT29" t="str">
            <v>Abastecimento de água</v>
          </cell>
          <cell r="CD29" t="str">
            <v>Lote 2</v>
          </cell>
        </row>
        <row r="30">
          <cell r="AT30" t="str">
            <v>Esgotamento sanitário</v>
          </cell>
          <cell r="CD30" t="str">
            <v>Lote 3</v>
          </cell>
        </row>
        <row r="31">
          <cell r="AT31" t="str">
            <v>Energia elétrica e iluminação pública</v>
          </cell>
          <cell r="CD31" t="str">
            <v>Lote 4</v>
          </cell>
        </row>
        <row r="32">
          <cell r="AT32" t="str">
            <v>Coleta e tratamento de resíduos sólidos</v>
          </cell>
          <cell r="CD32" t="str">
            <v>Lote 5</v>
          </cell>
        </row>
        <row r="33">
          <cell r="AT33" t="str">
            <v xml:space="preserve">Contenção e estabilização de encostas </v>
          </cell>
          <cell r="CD33" t="str">
            <v>Lote 6</v>
          </cell>
        </row>
        <row r="34">
          <cell r="AT34" t="str">
            <v>Regularização fundiária</v>
          </cell>
          <cell r="CD34" t="str">
            <v>Lote 7</v>
          </cell>
        </row>
        <row r="35">
          <cell r="AT35" t="str">
            <v>Aquisição de terreno</v>
          </cell>
          <cell r="CD35" t="str">
            <v>Lote 8</v>
          </cell>
        </row>
        <row r="36">
          <cell r="AT36" t="str">
            <v>Aquisição de equipamentos e insumos</v>
          </cell>
          <cell r="CD36" t="str">
            <v>Lote 9</v>
          </cell>
        </row>
        <row r="37">
          <cell r="AT37" t="str">
            <v>Elaboração de estudos e projetos</v>
          </cell>
          <cell r="CD37" t="str">
            <v>Lote 10</v>
          </cell>
        </row>
        <row r="38">
          <cell r="AT38" t="str">
            <v>Instrumentos e ações em planejamento e gestão pública</v>
          </cell>
        </row>
        <row r="39">
          <cell r="AT39" t="str">
            <v>Ações complementares às obras</v>
          </cell>
        </row>
        <row r="40">
          <cell r="AT40" t="str">
            <v>Gerenciamento</v>
          </cell>
        </row>
        <row r="41">
          <cell r="AT41" t="str">
            <v>Trabalho 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8"/>
  <sheetViews>
    <sheetView showRuler="0" view="pageLayout" topLeftCell="A32" zoomScale="40" zoomScaleNormal="75" zoomScaleSheetLayoutView="75" zoomScalePageLayoutView="40" workbookViewId="0">
      <selection activeCell="B56" sqref="B56:C56"/>
    </sheetView>
  </sheetViews>
  <sheetFormatPr defaultRowHeight="12.75" x14ac:dyDescent="0.2"/>
  <cols>
    <col min="1" max="1" width="9.42578125" customWidth="1"/>
    <col min="2" max="2" width="16" customWidth="1"/>
    <col min="3" max="3" width="95" style="6" customWidth="1"/>
    <col min="4" max="4" width="11" customWidth="1"/>
    <col min="5" max="5" width="13.5703125" customWidth="1"/>
    <col min="6" max="6" width="15.28515625" customWidth="1"/>
    <col min="7" max="7" width="17.140625" customWidth="1"/>
    <col min="8" max="8" width="27" customWidth="1"/>
    <col min="9" max="9" width="28" customWidth="1"/>
    <col min="10" max="10" width="11.140625" bestFit="1" customWidth="1"/>
    <col min="11" max="11" width="11.42578125" bestFit="1" customWidth="1"/>
  </cols>
  <sheetData>
    <row r="1" spans="1:9" ht="31.5" x14ac:dyDescent="0.3">
      <c r="A1" s="105" t="s">
        <v>108</v>
      </c>
      <c r="B1" s="106"/>
      <c r="C1" s="115" t="s">
        <v>109</v>
      </c>
      <c r="D1" s="115"/>
      <c r="E1" s="115"/>
      <c r="F1" s="115"/>
      <c r="G1" s="115"/>
      <c r="H1" s="115"/>
    </row>
    <row r="2" spans="1:9" ht="18" x14ac:dyDescent="0.2">
      <c r="A2" s="106"/>
      <c r="B2" s="106"/>
      <c r="C2" s="116" t="s">
        <v>110</v>
      </c>
      <c r="D2" s="116"/>
      <c r="E2" s="116"/>
      <c r="F2" s="116"/>
      <c r="G2" s="116"/>
      <c r="H2" s="116"/>
    </row>
    <row r="3" spans="1:9" ht="18" x14ac:dyDescent="0.2">
      <c r="A3" s="106"/>
      <c r="B3" s="106"/>
      <c r="C3" s="116" t="s">
        <v>111</v>
      </c>
      <c r="D3" s="116"/>
      <c r="E3" s="116"/>
      <c r="F3" s="116"/>
      <c r="G3" s="116"/>
      <c r="H3" s="116"/>
    </row>
    <row r="4" spans="1:9" ht="18" x14ac:dyDescent="0.25">
      <c r="A4" s="106"/>
      <c r="B4" s="106"/>
      <c r="C4" s="107"/>
      <c r="D4" s="107"/>
      <c r="E4" s="107"/>
      <c r="F4" s="107"/>
      <c r="G4" s="107"/>
      <c r="H4" s="107"/>
    </row>
    <row r="5" spans="1:9" x14ac:dyDescent="0.2">
      <c r="A5" s="106"/>
      <c r="B5" s="106"/>
      <c r="C5" s="106"/>
      <c r="D5" s="106"/>
      <c r="E5" s="106"/>
      <c r="F5" s="106"/>
      <c r="G5" s="106"/>
      <c r="H5" s="106"/>
    </row>
    <row r="6" spans="1:9" x14ac:dyDescent="0.2">
      <c r="A6" s="106"/>
      <c r="B6" s="106"/>
      <c r="C6" s="106"/>
      <c r="D6" s="106"/>
      <c r="E6" s="106"/>
      <c r="F6" s="106"/>
      <c r="G6" s="106"/>
      <c r="H6" s="106"/>
    </row>
    <row r="7" spans="1:9" x14ac:dyDescent="0.2">
      <c r="A7" s="106"/>
      <c r="B7" s="106"/>
      <c r="C7" s="106"/>
      <c r="D7" s="106"/>
      <c r="E7" s="106"/>
      <c r="F7" s="106"/>
      <c r="G7" s="106"/>
      <c r="H7" s="106"/>
    </row>
    <row r="8" spans="1:9" x14ac:dyDescent="0.2">
      <c r="A8" s="106"/>
      <c r="B8" s="106"/>
      <c r="C8" s="106"/>
      <c r="D8" s="106"/>
      <c r="E8" s="106"/>
      <c r="F8" s="106"/>
      <c r="G8" s="106"/>
      <c r="H8" s="106"/>
    </row>
    <row r="9" spans="1:9" x14ac:dyDescent="0.2">
      <c r="A9" s="106"/>
      <c r="B9" s="106"/>
      <c r="C9" s="106"/>
      <c r="D9" s="106"/>
      <c r="E9" s="106"/>
      <c r="F9" s="106"/>
      <c r="G9" s="106"/>
      <c r="H9" s="106"/>
    </row>
    <row r="10" spans="1:9" ht="20.25" x14ac:dyDescent="0.3">
      <c r="A10" s="108" t="s">
        <v>102</v>
      </c>
      <c r="B10" s="108"/>
      <c r="C10" s="108"/>
      <c r="D10" s="108"/>
      <c r="E10" s="108"/>
      <c r="F10" s="108"/>
      <c r="G10" s="108"/>
      <c r="H10" s="108"/>
      <c r="I10" s="5"/>
    </row>
    <row r="11" spans="1:9" ht="20.25" x14ac:dyDescent="0.3">
      <c r="A11" s="108" t="s">
        <v>103</v>
      </c>
      <c r="B11" s="108"/>
      <c r="C11" s="108"/>
      <c r="D11" s="108"/>
      <c r="E11" s="108"/>
      <c r="F11" s="108"/>
      <c r="G11" s="108"/>
      <c r="H11" s="108"/>
      <c r="I11" s="5"/>
    </row>
    <row r="12" spans="1:9" ht="20.25" x14ac:dyDescent="0.3">
      <c r="A12" s="108" t="s">
        <v>104</v>
      </c>
      <c r="B12" s="108"/>
      <c r="C12" s="109"/>
      <c r="D12" s="107"/>
      <c r="E12" s="107"/>
      <c r="F12" s="107"/>
      <c r="G12" s="107"/>
      <c r="H12" s="107"/>
      <c r="I12" s="4"/>
    </row>
    <row r="13" spans="1:9" ht="18" x14ac:dyDescent="0.25">
      <c r="A13" s="110"/>
      <c r="B13" s="110"/>
      <c r="C13" s="110"/>
      <c r="D13" s="111"/>
      <c r="E13" s="108"/>
      <c r="F13" s="111"/>
      <c r="G13" s="132" t="s">
        <v>107</v>
      </c>
      <c r="H13" s="132"/>
      <c r="I13" s="34"/>
    </row>
    <row r="14" spans="1:9" ht="20.25" customHeight="1" x14ac:dyDescent="0.3">
      <c r="A14" s="108"/>
      <c r="B14" s="108" t="s">
        <v>40</v>
      </c>
      <c r="C14" s="128" t="s">
        <v>95</v>
      </c>
      <c r="D14" s="128"/>
      <c r="E14" s="128"/>
      <c r="F14" s="128"/>
      <c r="G14" s="128"/>
      <c r="H14" s="128"/>
      <c r="I14" s="4"/>
    </row>
    <row r="15" spans="1:9" ht="18" customHeight="1" thickBot="1" x14ac:dyDescent="0.3">
      <c r="A15" s="112"/>
      <c r="B15" s="112"/>
      <c r="C15" s="113"/>
      <c r="D15" s="114"/>
      <c r="E15" s="114"/>
      <c r="F15" s="114"/>
      <c r="G15" s="114"/>
      <c r="H15" s="114"/>
      <c r="I15" s="1"/>
    </row>
    <row r="16" spans="1:9" ht="23.25" customHeight="1" x14ac:dyDescent="0.2">
      <c r="A16" s="121" t="s">
        <v>5</v>
      </c>
      <c r="B16" s="122"/>
      <c r="C16" s="122"/>
      <c r="D16" s="122"/>
      <c r="E16" s="122"/>
      <c r="F16" s="122"/>
      <c r="G16" s="122"/>
      <c r="H16" s="123"/>
      <c r="I16" s="9"/>
    </row>
    <row r="17" spans="1:9" ht="6" customHeight="1" thickBot="1" x14ac:dyDescent="0.25">
      <c r="A17" s="124"/>
      <c r="B17" s="125"/>
      <c r="C17" s="125"/>
      <c r="D17" s="125"/>
      <c r="E17" s="125"/>
      <c r="F17" s="125"/>
      <c r="G17" s="125"/>
      <c r="H17" s="126"/>
      <c r="I17" s="9"/>
    </row>
    <row r="18" spans="1:9" ht="51.75" customHeight="1" x14ac:dyDescent="0.2">
      <c r="A18" s="100" t="s">
        <v>3</v>
      </c>
      <c r="B18" s="101" t="s">
        <v>118</v>
      </c>
      <c r="C18" s="102" t="s">
        <v>4</v>
      </c>
      <c r="D18" s="103" t="s">
        <v>0</v>
      </c>
      <c r="E18" s="104" t="s">
        <v>1</v>
      </c>
      <c r="F18" s="101" t="s">
        <v>19</v>
      </c>
      <c r="G18" s="101" t="s">
        <v>59</v>
      </c>
      <c r="H18" s="101" t="s">
        <v>100</v>
      </c>
      <c r="I18" s="40"/>
    </row>
    <row r="19" spans="1:9" ht="30" x14ac:dyDescent="0.2">
      <c r="A19" s="48">
        <v>1</v>
      </c>
      <c r="B19" s="49"/>
      <c r="C19" s="50" t="s">
        <v>92</v>
      </c>
      <c r="D19" s="48"/>
      <c r="E19" s="51"/>
      <c r="F19" s="48"/>
      <c r="G19" s="52"/>
      <c r="H19" s="53">
        <f>H23</f>
        <v>6769.6297611800001</v>
      </c>
      <c r="I19" s="41"/>
    </row>
    <row r="20" spans="1:9" ht="30" x14ac:dyDescent="0.2">
      <c r="A20" s="54" t="s">
        <v>25</v>
      </c>
      <c r="B20" s="55" t="s">
        <v>38</v>
      </c>
      <c r="C20" s="56" t="s">
        <v>64</v>
      </c>
      <c r="D20" s="57" t="s">
        <v>22</v>
      </c>
      <c r="E20" s="58">
        <v>6</v>
      </c>
      <c r="F20" s="59">
        <v>466.79</v>
      </c>
      <c r="G20" s="60">
        <f>F20*1.2298</f>
        <v>574.05834200000004</v>
      </c>
      <c r="H20" s="61">
        <f>G20*E20</f>
        <v>3444.3500520000002</v>
      </c>
      <c r="I20" s="29"/>
    </row>
    <row r="21" spans="1:9" ht="18" x14ac:dyDescent="0.2">
      <c r="A21" s="62" t="s">
        <v>39</v>
      </c>
      <c r="B21" s="63">
        <v>105137</v>
      </c>
      <c r="C21" s="64" t="s">
        <v>96</v>
      </c>
      <c r="D21" s="65" t="s">
        <v>34</v>
      </c>
      <c r="E21" s="66">
        <v>394</v>
      </c>
      <c r="F21" s="67">
        <v>0.92</v>
      </c>
      <c r="G21" s="60">
        <f>F21*1.2298</f>
        <v>1.131416</v>
      </c>
      <c r="H21" s="68">
        <f>G21*E21</f>
        <v>445.77790399999998</v>
      </c>
      <c r="I21" s="29"/>
    </row>
    <row r="22" spans="1:9" ht="60" x14ac:dyDescent="0.2">
      <c r="A22" s="69" t="s">
        <v>97</v>
      </c>
      <c r="B22" s="70" t="s">
        <v>81</v>
      </c>
      <c r="C22" s="64" t="s">
        <v>82</v>
      </c>
      <c r="D22" s="57" t="s">
        <v>43</v>
      </c>
      <c r="E22" s="71">
        <v>111.87</v>
      </c>
      <c r="F22" s="72">
        <v>20.93</v>
      </c>
      <c r="G22" s="60">
        <f>F22*1.2298</f>
        <v>25.739713999999999</v>
      </c>
      <c r="H22" s="68">
        <f>G22*E22</f>
        <v>2879.5018051800002</v>
      </c>
      <c r="I22" s="29"/>
    </row>
    <row r="23" spans="1:9" ht="18" x14ac:dyDescent="0.2">
      <c r="A23" s="73"/>
      <c r="B23" s="74"/>
      <c r="C23" s="75" t="s">
        <v>2</v>
      </c>
      <c r="D23" s="76"/>
      <c r="E23" s="77"/>
      <c r="F23" s="78"/>
      <c r="G23" s="79"/>
      <c r="H23" s="80">
        <f>SUM(H20:H22)</f>
        <v>6769.6297611800001</v>
      </c>
      <c r="I23" s="42"/>
    </row>
    <row r="24" spans="1:9" ht="18" x14ac:dyDescent="0.2">
      <c r="A24" s="48">
        <v>2</v>
      </c>
      <c r="B24" s="49"/>
      <c r="C24" s="50" t="s">
        <v>32</v>
      </c>
      <c r="D24" s="48"/>
      <c r="E24" s="81"/>
      <c r="F24" s="48"/>
      <c r="G24" s="82"/>
      <c r="H24" s="53">
        <f>H30</f>
        <v>204975.95354236002</v>
      </c>
      <c r="I24" s="42"/>
    </row>
    <row r="25" spans="1:9" ht="60" x14ac:dyDescent="0.2">
      <c r="A25" s="69" t="s">
        <v>26</v>
      </c>
      <c r="B25" s="55" t="s">
        <v>41</v>
      </c>
      <c r="C25" s="56" t="s">
        <v>44</v>
      </c>
      <c r="D25" s="57" t="s">
        <v>43</v>
      </c>
      <c r="E25" s="58">
        <v>709.8</v>
      </c>
      <c r="F25" s="59">
        <v>15.05</v>
      </c>
      <c r="G25" s="60">
        <f>F25*1.2298</f>
        <v>18.508490000000002</v>
      </c>
      <c r="H25" s="61">
        <f>G25*E25</f>
        <v>13137.326202</v>
      </c>
      <c r="I25" s="14"/>
    </row>
    <row r="26" spans="1:9" ht="30" x14ac:dyDescent="0.2">
      <c r="A26" s="69" t="s">
        <v>27</v>
      </c>
      <c r="B26" s="83" t="s">
        <v>45</v>
      </c>
      <c r="C26" s="84" t="s">
        <v>54</v>
      </c>
      <c r="D26" s="57" t="s">
        <v>43</v>
      </c>
      <c r="E26" s="58">
        <v>212.94</v>
      </c>
      <c r="F26" s="85">
        <v>31.03</v>
      </c>
      <c r="G26" s="60">
        <f>F26*1.2298</f>
        <v>38.160693999999999</v>
      </c>
      <c r="H26" s="68">
        <f>G26*E26</f>
        <v>8125.9381803599999</v>
      </c>
      <c r="I26" s="14"/>
    </row>
    <row r="27" spans="1:9" ht="30" x14ac:dyDescent="0.2">
      <c r="A27" s="69" t="s">
        <v>42</v>
      </c>
      <c r="B27" s="83" t="s">
        <v>36</v>
      </c>
      <c r="C27" s="84" t="s">
        <v>55</v>
      </c>
      <c r="D27" s="57" t="s">
        <v>35</v>
      </c>
      <c r="E27" s="58">
        <v>20</v>
      </c>
      <c r="F27" s="85">
        <v>1488.82</v>
      </c>
      <c r="G27" s="60">
        <f>F27*1.2298</f>
        <v>1830.950836</v>
      </c>
      <c r="H27" s="68">
        <f>G27*E27</f>
        <v>36619.01672</v>
      </c>
      <c r="I27" s="14"/>
    </row>
    <row r="28" spans="1:9" ht="45" x14ac:dyDescent="0.2">
      <c r="A28" s="69" t="s">
        <v>88</v>
      </c>
      <c r="B28" s="83" t="s">
        <v>53</v>
      </c>
      <c r="C28" s="84" t="s">
        <v>56</v>
      </c>
      <c r="D28" s="57" t="s">
        <v>34</v>
      </c>
      <c r="E28" s="58">
        <v>12</v>
      </c>
      <c r="F28" s="59">
        <v>179.37</v>
      </c>
      <c r="G28" s="60">
        <f>F28*1.2298</f>
        <v>220.589226</v>
      </c>
      <c r="H28" s="68">
        <f>G28*E28</f>
        <v>2647.0707119999997</v>
      </c>
      <c r="I28" s="14"/>
    </row>
    <row r="29" spans="1:9" ht="45" x14ac:dyDescent="0.2">
      <c r="A29" s="86" t="s">
        <v>89</v>
      </c>
      <c r="B29" s="70" t="s">
        <v>98</v>
      </c>
      <c r="C29" s="64" t="s">
        <v>90</v>
      </c>
      <c r="D29" s="87" t="s">
        <v>34</v>
      </c>
      <c r="E29" s="71">
        <v>352</v>
      </c>
      <c r="F29" s="67">
        <v>333.68</v>
      </c>
      <c r="G29" s="88">
        <f>F29*1.2298</f>
        <v>410.35966400000001</v>
      </c>
      <c r="H29" s="89">
        <f>G29*E29</f>
        <v>144446.60172800001</v>
      </c>
      <c r="I29" s="14"/>
    </row>
    <row r="30" spans="1:9" ht="18" x14ac:dyDescent="0.2">
      <c r="A30" s="73"/>
      <c r="B30" s="74"/>
      <c r="C30" s="75" t="s">
        <v>2</v>
      </c>
      <c r="D30" s="76"/>
      <c r="E30" s="77"/>
      <c r="F30" s="78"/>
      <c r="G30" s="79"/>
      <c r="H30" s="80">
        <f>SUM(H25:H29)</f>
        <v>204975.95354236002</v>
      </c>
      <c r="I30" s="42"/>
    </row>
    <row r="31" spans="1:9" ht="18" x14ac:dyDescent="0.2">
      <c r="A31" s="52">
        <v>3</v>
      </c>
      <c r="B31" s="49"/>
      <c r="C31" s="90" t="s">
        <v>65</v>
      </c>
      <c r="D31" s="48"/>
      <c r="E31" s="51"/>
      <c r="F31" s="48"/>
      <c r="G31" s="52"/>
      <c r="H31" s="53">
        <f>H37</f>
        <v>112928.13193090001</v>
      </c>
      <c r="I31" s="42"/>
    </row>
    <row r="32" spans="1:9" ht="30" x14ac:dyDescent="0.2">
      <c r="A32" s="91" t="s">
        <v>28</v>
      </c>
      <c r="B32" s="55" t="s">
        <v>62</v>
      </c>
      <c r="C32" s="92" t="s">
        <v>61</v>
      </c>
      <c r="D32" s="91" t="s">
        <v>57</v>
      </c>
      <c r="E32" s="93">
        <v>2675.06</v>
      </c>
      <c r="F32" s="94">
        <v>0.5</v>
      </c>
      <c r="G32" s="60">
        <f>F32*1.2298</f>
        <v>0.6149</v>
      </c>
      <c r="H32" s="61">
        <f>G32*E32</f>
        <v>1644.8943939999999</v>
      </c>
      <c r="I32" s="42"/>
    </row>
    <row r="33" spans="1:11" ht="60" x14ac:dyDescent="0.2">
      <c r="A33" s="69" t="s">
        <v>60</v>
      </c>
      <c r="B33" s="55" t="s">
        <v>46</v>
      </c>
      <c r="C33" s="56" t="s">
        <v>47</v>
      </c>
      <c r="D33" s="57" t="s">
        <v>43</v>
      </c>
      <c r="E33" s="58">
        <v>535.01</v>
      </c>
      <c r="F33" s="59">
        <v>26.44</v>
      </c>
      <c r="G33" s="60">
        <f>F33*1.2298</f>
        <v>32.515912</v>
      </c>
      <c r="H33" s="61">
        <f>G33*E33</f>
        <v>17396.33807912</v>
      </c>
      <c r="I33" s="14"/>
    </row>
    <row r="34" spans="1:11" ht="60" x14ac:dyDescent="0.2">
      <c r="A34" s="69" t="s">
        <v>63</v>
      </c>
      <c r="B34" s="70" t="s">
        <v>81</v>
      </c>
      <c r="C34" s="64" t="s">
        <v>82</v>
      </c>
      <c r="D34" s="57" t="s">
        <v>43</v>
      </c>
      <c r="E34" s="71">
        <v>535.01</v>
      </c>
      <c r="F34" s="72">
        <v>20.93</v>
      </c>
      <c r="G34" s="60">
        <f>F34*1.2298</f>
        <v>25.739713999999999</v>
      </c>
      <c r="H34" s="68">
        <f>G34*E34</f>
        <v>13771.004387139999</v>
      </c>
      <c r="I34" s="14"/>
    </row>
    <row r="35" spans="1:11" ht="45" x14ac:dyDescent="0.2">
      <c r="A35" s="95" t="s">
        <v>68</v>
      </c>
      <c r="B35" s="70" t="s">
        <v>67</v>
      </c>
      <c r="C35" s="64" t="s">
        <v>66</v>
      </c>
      <c r="D35" s="65" t="s">
        <v>43</v>
      </c>
      <c r="E35" s="66">
        <v>364.92</v>
      </c>
      <c r="F35" s="72">
        <v>139.82</v>
      </c>
      <c r="G35" s="60">
        <f>F35*1.2298</f>
        <v>171.950636</v>
      </c>
      <c r="H35" s="68">
        <f>G35*E35</f>
        <v>62748.226089120006</v>
      </c>
      <c r="I35" s="14"/>
    </row>
    <row r="36" spans="1:11" ht="30" x14ac:dyDescent="0.2">
      <c r="A36" s="86" t="s">
        <v>77</v>
      </c>
      <c r="B36" s="70" t="s">
        <v>87</v>
      </c>
      <c r="C36" s="64" t="s">
        <v>86</v>
      </c>
      <c r="D36" s="87" t="s">
        <v>80</v>
      </c>
      <c r="E36" s="96">
        <v>10947.56</v>
      </c>
      <c r="F36" s="72">
        <v>1.29</v>
      </c>
      <c r="G36" s="60">
        <f>F36*1.2298</f>
        <v>1.5864420000000001</v>
      </c>
      <c r="H36" s="68">
        <f>G36*E36</f>
        <v>17367.668981520001</v>
      </c>
      <c r="I36" s="14"/>
    </row>
    <row r="37" spans="1:11" ht="18" x14ac:dyDescent="0.2">
      <c r="A37" s="73"/>
      <c r="B37" s="74"/>
      <c r="C37" s="75" t="s">
        <v>2</v>
      </c>
      <c r="D37" s="76"/>
      <c r="E37" s="77"/>
      <c r="F37" s="78"/>
      <c r="G37" s="79"/>
      <c r="H37" s="80">
        <f>SUM(H32:H36)</f>
        <v>112928.13193090001</v>
      </c>
      <c r="I37" s="42"/>
    </row>
    <row r="38" spans="1:11" ht="18" x14ac:dyDescent="0.2">
      <c r="A38" s="48">
        <v>4</v>
      </c>
      <c r="B38" s="49"/>
      <c r="C38" s="50" t="s">
        <v>48</v>
      </c>
      <c r="D38" s="48"/>
      <c r="E38" s="51"/>
      <c r="F38" s="48"/>
      <c r="G38" s="52"/>
      <c r="H38" s="53">
        <f>H40</f>
        <v>61446.078307900003</v>
      </c>
      <c r="I38" s="42"/>
    </row>
    <row r="39" spans="1:11" ht="60" x14ac:dyDescent="0.2">
      <c r="A39" s="69" t="s">
        <v>33</v>
      </c>
      <c r="B39" s="55" t="s">
        <v>52</v>
      </c>
      <c r="C39" s="56" t="s">
        <v>93</v>
      </c>
      <c r="D39" s="57" t="s">
        <v>34</v>
      </c>
      <c r="E39" s="58">
        <v>807.83</v>
      </c>
      <c r="F39" s="59">
        <v>61.85</v>
      </c>
      <c r="G39" s="60">
        <f>F39*1.2298</f>
        <v>76.063130000000001</v>
      </c>
      <c r="H39" s="61">
        <f>G39*E39</f>
        <v>61446.078307900003</v>
      </c>
      <c r="I39" s="14"/>
    </row>
    <row r="40" spans="1:11" ht="18" x14ac:dyDescent="0.2">
      <c r="A40" s="73"/>
      <c r="B40" s="74"/>
      <c r="C40" s="75" t="s">
        <v>2</v>
      </c>
      <c r="D40" s="76"/>
      <c r="E40" s="77"/>
      <c r="F40" s="78"/>
      <c r="G40" s="79"/>
      <c r="H40" s="80">
        <f>SUM(H39:H39)</f>
        <v>61446.078307900003</v>
      </c>
      <c r="I40" s="42"/>
    </row>
    <row r="41" spans="1:11" ht="18" x14ac:dyDescent="0.2">
      <c r="A41" s="48">
        <v>5</v>
      </c>
      <c r="B41" s="49"/>
      <c r="C41" s="50" t="s">
        <v>69</v>
      </c>
      <c r="D41" s="48"/>
      <c r="E41" s="51"/>
      <c r="F41" s="48"/>
      <c r="G41" s="52"/>
      <c r="H41" s="53">
        <f>H46</f>
        <v>198899.72351392003</v>
      </c>
      <c r="I41" s="42"/>
    </row>
    <row r="42" spans="1:11" ht="30" x14ac:dyDescent="0.2">
      <c r="A42" s="69" t="s">
        <v>29</v>
      </c>
      <c r="B42" s="55" t="s">
        <v>71</v>
      </c>
      <c r="C42" s="56" t="s">
        <v>70</v>
      </c>
      <c r="D42" s="57" t="s">
        <v>43</v>
      </c>
      <c r="E42" s="58">
        <v>72.98</v>
      </c>
      <c r="F42" s="59">
        <v>1485.8</v>
      </c>
      <c r="G42" s="60">
        <f>F42*1.2298</f>
        <v>1827.23684</v>
      </c>
      <c r="H42" s="61">
        <f>G42*E42</f>
        <v>133351.74458320002</v>
      </c>
      <c r="I42" s="14"/>
    </row>
    <row r="43" spans="1:11" ht="18" x14ac:dyDescent="0.2">
      <c r="A43" s="69" t="s">
        <v>30</v>
      </c>
      <c r="B43" s="97" t="s">
        <v>75</v>
      </c>
      <c r="C43" s="98" t="s">
        <v>74</v>
      </c>
      <c r="D43" s="57" t="s">
        <v>57</v>
      </c>
      <c r="E43" s="58">
        <v>2432.79</v>
      </c>
      <c r="F43" s="59">
        <v>6.48</v>
      </c>
      <c r="G43" s="60">
        <f>F43*1.2298</f>
        <v>7.9691040000000006</v>
      </c>
      <c r="H43" s="68">
        <f>G43*E43</f>
        <v>19387.156520160002</v>
      </c>
      <c r="I43" s="14"/>
    </row>
    <row r="44" spans="1:11" ht="18" x14ac:dyDescent="0.2">
      <c r="A44" s="69" t="s">
        <v>73</v>
      </c>
      <c r="B44" s="97" t="s">
        <v>76</v>
      </c>
      <c r="C44" s="98" t="s">
        <v>72</v>
      </c>
      <c r="D44" s="57" t="s">
        <v>57</v>
      </c>
      <c r="E44" s="58">
        <v>2432.79</v>
      </c>
      <c r="F44" s="59">
        <v>13.08</v>
      </c>
      <c r="G44" s="60">
        <f>F44*1.2298</f>
        <v>16.085784</v>
      </c>
      <c r="H44" s="68">
        <f>G44*E44</f>
        <v>39133.334457359997</v>
      </c>
      <c r="I44" s="14"/>
    </row>
    <row r="45" spans="1:11" ht="30" x14ac:dyDescent="0.2">
      <c r="A45" s="86" t="s">
        <v>83</v>
      </c>
      <c r="B45" s="70" t="s">
        <v>78</v>
      </c>
      <c r="C45" s="64" t="s">
        <v>79</v>
      </c>
      <c r="D45" s="87" t="s">
        <v>80</v>
      </c>
      <c r="E45" s="71">
        <v>2189.4</v>
      </c>
      <c r="F45" s="67">
        <v>2.61</v>
      </c>
      <c r="G45" s="60">
        <f>F45*1.2298</f>
        <v>3.209778</v>
      </c>
      <c r="H45" s="68">
        <f>G45*E45</f>
        <v>7027.4879532000004</v>
      </c>
      <c r="I45" s="14"/>
    </row>
    <row r="46" spans="1:11" ht="18" x14ac:dyDescent="0.2">
      <c r="A46" s="73"/>
      <c r="B46" s="74"/>
      <c r="C46" s="75" t="s">
        <v>49</v>
      </c>
      <c r="D46" s="76"/>
      <c r="E46" s="77"/>
      <c r="F46" s="78"/>
      <c r="G46" s="79"/>
      <c r="H46" s="80">
        <f>SUM(H42:H45)</f>
        <v>198899.72351392003</v>
      </c>
      <c r="I46" s="42"/>
    </row>
    <row r="47" spans="1:11" ht="18" x14ac:dyDescent="0.2">
      <c r="A47" s="129" t="s">
        <v>99</v>
      </c>
      <c r="B47" s="130"/>
      <c r="C47" s="130"/>
      <c r="D47" s="130"/>
      <c r="E47" s="130"/>
      <c r="F47" s="130"/>
      <c r="G47" s="131"/>
      <c r="H47" s="99">
        <f>H41+H38+H31+H24+H19</f>
        <v>585019.51705626003</v>
      </c>
      <c r="I47" s="42"/>
      <c r="K47" s="44"/>
    </row>
    <row r="48" spans="1:11" ht="26.25" customHeight="1" x14ac:dyDescent="0.2">
      <c r="A48" s="46"/>
      <c r="B48" s="46"/>
      <c r="C48" s="46"/>
      <c r="D48" s="46"/>
      <c r="E48" s="46"/>
      <c r="F48" s="46"/>
      <c r="G48" s="46"/>
      <c r="H48" s="47"/>
      <c r="I48" s="42"/>
      <c r="K48" s="44"/>
    </row>
    <row r="49" spans="2:11" ht="125.25" customHeight="1" x14ac:dyDescent="0.25">
      <c r="B49" s="2" t="s">
        <v>20</v>
      </c>
      <c r="D49" s="118" t="s">
        <v>20</v>
      </c>
      <c r="E49" s="118"/>
      <c r="F49" s="118"/>
      <c r="G49" s="118"/>
      <c r="H49" s="118"/>
      <c r="I49" s="8"/>
      <c r="K49" s="44"/>
    </row>
    <row r="50" spans="2:11" ht="15" customHeight="1" x14ac:dyDescent="0.25">
      <c r="B50" s="133" t="s">
        <v>112</v>
      </c>
      <c r="C50" s="133"/>
      <c r="D50" s="118" t="s">
        <v>105</v>
      </c>
      <c r="E50" s="118"/>
      <c r="F50" s="118"/>
      <c r="G50" s="118"/>
      <c r="H50" s="118"/>
      <c r="I50" s="3"/>
      <c r="K50" s="44"/>
    </row>
    <row r="51" spans="2:11" ht="16.5" customHeight="1" x14ac:dyDescent="0.25">
      <c r="B51" s="120" t="s">
        <v>114</v>
      </c>
      <c r="C51" s="120"/>
      <c r="D51" s="119" t="s">
        <v>21</v>
      </c>
      <c r="E51" s="119"/>
      <c r="F51" s="119"/>
      <c r="G51" s="119"/>
      <c r="H51" s="119"/>
      <c r="I51" s="3"/>
      <c r="K51" s="44"/>
    </row>
    <row r="52" spans="2:11" ht="18" x14ac:dyDescent="0.25">
      <c r="B52" s="120" t="s">
        <v>115</v>
      </c>
      <c r="C52" s="120"/>
      <c r="K52" s="44"/>
    </row>
    <row r="53" spans="2:11" ht="18" x14ac:dyDescent="0.25">
      <c r="B53" s="30"/>
    </row>
    <row r="54" spans="2:11" ht="40.5" customHeight="1" x14ac:dyDescent="0.25">
      <c r="B54" s="30"/>
      <c r="D54" s="2"/>
    </row>
    <row r="55" spans="2:11" ht="112.5" customHeight="1" x14ac:dyDescent="0.25">
      <c r="B55" s="2" t="s">
        <v>20</v>
      </c>
      <c r="D55" s="118" t="s">
        <v>20</v>
      </c>
      <c r="E55" s="118"/>
      <c r="F55" s="118"/>
      <c r="G55" s="118"/>
      <c r="H55" s="118"/>
    </row>
    <row r="56" spans="2:11" ht="18" x14ac:dyDescent="0.2">
      <c r="B56" s="127" t="s">
        <v>113</v>
      </c>
      <c r="C56" s="127"/>
      <c r="D56" s="117" t="s">
        <v>106</v>
      </c>
      <c r="E56" s="117"/>
      <c r="F56" s="117"/>
      <c r="G56" s="117"/>
      <c r="H56" s="117"/>
    </row>
    <row r="57" spans="2:11" ht="18" x14ac:dyDescent="0.25">
      <c r="B57" s="120" t="s">
        <v>116</v>
      </c>
      <c r="C57" s="120"/>
      <c r="D57" s="134" t="s">
        <v>24</v>
      </c>
      <c r="E57" s="134"/>
      <c r="F57" s="134"/>
      <c r="G57" s="134"/>
      <c r="H57" s="134"/>
    </row>
    <row r="58" spans="2:11" ht="18" x14ac:dyDescent="0.25">
      <c r="B58" s="120" t="s">
        <v>117</v>
      </c>
      <c r="C58" s="120"/>
      <c r="D58" s="134" t="s">
        <v>23</v>
      </c>
      <c r="E58" s="134"/>
      <c r="F58" s="134"/>
      <c r="G58" s="134"/>
      <c r="H58" s="134"/>
    </row>
  </sheetData>
  <mergeCells count="20">
    <mergeCell ref="B58:C58"/>
    <mergeCell ref="A16:H17"/>
    <mergeCell ref="B51:C51"/>
    <mergeCell ref="B56:C56"/>
    <mergeCell ref="C14:H14"/>
    <mergeCell ref="B57:C57"/>
    <mergeCell ref="A47:G47"/>
    <mergeCell ref="B50:C50"/>
    <mergeCell ref="D57:H57"/>
    <mergeCell ref="D58:H58"/>
    <mergeCell ref="C1:H1"/>
    <mergeCell ref="C2:H2"/>
    <mergeCell ref="C3:H3"/>
    <mergeCell ref="D56:H56"/>
    <mergeCell ref="D55:H55"/>
    <mergeCell ref="D49:H49"/>
    <mergeCell ref="D50:H50"/>
    <mergeCell ref="D51:H51"/>
    <mergeCell ref="B52:C52"/>
    <mergeCell ref="G13:H13"/>
  </mergeCells>
  <phoneticPr fontId="28" type="noConversion"/>
  <printOptions horizontalCentered="1" verticalCentered="1"/>
  <pageMargins left="0.25" right="0.25" top="0.75" bottom="0.75" header="0.3" footer="0.3"/>
  <pageSetup paperSize="9" scale="45" orientation="portrait" r:id="rId1"/>
  <headerFooter>
    <oddFooter>&amp;C&amp;20Ladeira Manoel Augusto, 92 – Fones (15) 3552-8800 – 35521485 - Fax: (15) 3552-8800 – 3552-3942
CEP 18320-000 - APIAÍ - Estado de São Paulo - www.apiai.sp.gov.br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6"/>
  <sheetViews>
    <sheetView tabSelected="1" view="pageLayout" zoomScaleNormal="100" workbookViewId="0">
      <selection activeCell="E27" sqref="E27"/>
    </sheetView>
  </sheetViews>
  <sheetFormatPr defaultRowHeight="12.75" x14ac:dyDescent="0.2"/>
  <cols>
    <col min="1" max="1" width="5.140625" customWidth="1"/>
    <col min="2" max="2" width="15.42578125" customWidth="1"/>
    <col min="3" max="3" width="14.42578125" customWidth="1"/>
    <col min="4" max="6" width="14.7109375" customWidth="1"/>
    <col min="7" max="7" width="18.28515625" customWidth="1"/>
    <col min="8" max="8" width="16" customWidth="1"/>
    <col min="9" max="9" width="5.7109375" customWidth="1"/>
  </cols>
  <sheetData>
    <row r="2" spans="1:9" ht="3.75" customHeight="1" x14ac:dyDescent="0.4">
      <c r="A2" s="1"/>
      <c r="B2" s="138"/>
      <c r="C2" s="138"/>
      <c r="D2" s="138"/>
      <c r="E2" s="138"/>
      <c r="F2" s="138"/>
      <c r="G2" s="138"/>
      <c r="H2" s="138"/>
      <c r="I2" s="138"/>
    </row>
    <row r="3" spans="1:9" ht="26.25" x14ac:dyDescent="0.4">
      <c r="A3" s="15"/>
      <c r="B3" s="139" t="s">
        <v>17</v>
      </c>
      <c r="C3" s="139"/>
      <c r="D3" s="139"/>
      <c r="E3" s="139"/>
      <c r="F3" s="139"/>
      <c r="G3" s="139"/>
      <c r="H3" s="139"/>
      <c r="I3" s="15"/>
    </row>
    <row r="4" spans="1:9" ht="23.25" x14ac:dyDescent="0.35">
      <c r="A4" s="139" t="s">
        <v>18</v>
      </c>
      <c r="B4" s="139"/>
      <c r="C4" s="139"/>
      <c r="D4" s="139"/>
      <c r="E4" s="139"/>
      <c r="F4" s="139"/>
      <c r="G4" s="139"/>
      <c r="H4" s="139"/>
      <c r="I4" s="139"/>
    </row>
    <row r="5" spans="1:9" ht="40.5" customHeight="1" x14ac:dyDescent="0.2">
      <c r="A5" s="142" t="s">
        <v>14</v>
      </c>
      <c r="B5" s="142"/>
      <c r="C5" s="142"/>
      <c r="D5" s="142"/>
      <c r="E5" s="142"/>
      <c r="F5" s="142"/>
      <c r="G5" s="142"/>
      <c r="H5" s="142"/>
    </row>
    <row r="6" spans="1:9" ht="14.25" customHeight="1" x14ac:dyDescent="0.2">
      <c r="A6" s="7"/>
      <c r="B6" s="7"/>
      <c r="C6" s="7"/>
      <c r="D6" s="7"/>
      <c r="E6" s="7"/>
      <c r="F6" s="7"/>
      <c r="G6" s="7"/>
      <c r="H6" s="11" t="s">
        <v>58</v>
      </c>
    </row>
    <row r="7" spans="1:9" ht="15.75" x14ac:dyDescent="0.2">
      <c r="A7" s="11" t="s">
        <v>15</v>
      </c>
      <c r="B7" s="145" t="s">
        <v>91</v>
      </c>
      <c r="C7" s="145"/>
      <c r="D7" s="145"/>
      <c r="E7" s="145"/>
      <c r="F7" s="145"/>
      <c r="G7" s="145"/>
      <c r="H7" s="45">
        <v>45811</v>
      </c>
    </row>
    <row r="8" spans="1:9" ht="18.75" x14ac:dyDescent="0.2">
      <c r="A8" s="11" t="s">
        <v>16</v>
      </c>
      <c r="B8" s="146" t="s">
        <v>101</v>
      </c>
      <c r="C8" s="146"/>
      <c r="D8" s="146"/>
      <c r="E8" s="146"/>
      <c r="F8" s="146"/>
      <c r="G8" s="146"/>
      <c r="H8" s="7"/>
    </row>
    <row r="9" spans="1:9" ht="26.25" customHeight="1" thickBot="1" x14ac:dyDescent="0.25"/>
    <row r="10" spans="1:9" ht="12.75" customHeight="1" x14ac:dyDescent="0.2">
      <c r="A10" s="143" t="s">
        <v>6</v>
      </c>
      <c r="B10" s="12" t="s">
        <v>12</v>
      </c>
      <c r="C10" s="24" t="s">
        <v>7</v>
      </c>
      <c r="D10" s="24" t="s">
        <v>8</v>
      </c>
      <c r="E10" s="24" t="s">
        <v>9</v>
      </c>
      <c r="F10" s="24" t="s">
        <v>10</v>
      </c>
      <c r="G10" s="24" t="s">
        <v>31</v>
      </c>
      <c r="H10" s="140" t="s">
        <v>11</v>
      </c>
    </row>
    <row r="11" spans="1:9" ht="13.5" thickBot="1" x14ac:dyDescent="0.25">
      <c r="A11" s="144"/>
      <c r="B11" s="17" t="s">
        <v>13</v>
      </c>
      <c r="C11" s="25">
        <v>30</v>
      </c>
      <c r="D11" s="25">
        <v>60</v>
      </c>
      <c r="E11" s="25">
        <v>90</v>
      </c>
      <c r="F11" s="25">
        <v>120</v>
      </c>
      <c r="G11" s="25">
        <v>150</v>
      </c>
      <c r="H11" s="141"/>
    </row>
    <row r="12" spans="1:9" ht="18.75" customHeight="1" x14ac:dyDescent="0.2">
      <c r="A12" s="147">
        <f>'planilha orçamentaria'!A19</f>
        <v>1</v>
      </c>
      <c r="B12" s="149" t="str">
        <f>'planilha orçamentaria'!C19</f>
        <v>SERVIÇOS PRELIMINARES (INCLUSO CORTE DE BARRANCO E LIMPEZA DE VEGETAÇÃO)</v>
      </c>
      <c r="C12" s="18">
        <v>1</v>
      </c>
      <c r="D12" s="13"/>
      <c r="E12" s="13"/>
      <c r="F12" s="13"/>
      <c r="G12" s="13"/>
      <c r="H12" s="26"/>
    </row>
    <row r="13" spans="1:9" ht="28.5" customHeight="1" thickBot="1" x14ac:dyDescent="0.25">
      <c r="A13" s="148"/>
      <c r="B13" s="150"/>
      <c r="C13" s="33">
        <f>'planilha orçamentaria'!H19/2+'planilha orçamentaria'!H19/2</f>
        <v>6769.6297611800001</v>
      </c>
      <c r="D13" s="16">
        <f>D12*$H12</f>
        <v>0</v>
      </c>
      <c r="E13" s="16">
        <f>E12*$H12</f>
        <v>0</v>
      </c>
      <c r="F13" s="16">
        <f>F12*$H12</f>
        <v>0</v>
      </c>
      <c r="G13" s="16">
        <f>G12*$H12</f>
        <v>0</v>
      </c>
      <c r="H13" s="27">
        <f>SUM(C13:G13)</f>
        <v>6769.6297611800001</v>
      </c>
    </row>
    <row r="14" spans="1:9" ht="18.75" customHeight="1" x14ac:dyDescent="0.2">
      <c r="A14" s="136">
        <f>'planilha orçamentaria'!A24</f>
        <v>2</v>
      </c>
      <c r="B14" s="150" t="str">
        <f>'planilha orçamentaria'!C24</f>
        <v>DRENAGEM</v>
      </c>
      <c r="C14" s="18">
        <v>1</v>
      </c>
      <c r="D14" s="13"/>
      <c r="E14" s="13"/>
      <c r="F14" s="43"/>
      <c r="G14" s="43"/>
      <c r="H14" s="28"/>
    </row>
    <row r="15" spans="1:9" ht="18.75" customHeight="1" x14ac:dyDescent="0.2">
      <c r="A15" s="136"/>
      <c r="B15" s="150"/>
      <c r="C15" s="33">
        <f>'planilha orçamentaria'!H24/2+'planilha orçamentaria'!H24/2</f>
        <v>204975.95354236002</v>
      </c>
      <c r="D15" s="16">
        <f>D14*$H14</f>
        <v>0</v>
      </c>
      <c r="E15" s="16">
        <f>E14*$H14</f>
        <v>0</v>
      </c>
      <c r="F15" s="16">
        <f>F14*$H14</f>
        <v>0</v>
      </c>
      <c r="G15" s="16">
        <f>G14*$H14</f>
        <v>0</v>
      </c>
      <c r="H15" s="27">
        <f>SUM(C15:G15)</f>
        <v>204975.95354236002</v>
      </c>
    </row>
    <row r="16" spans="1:9" ht="18.75" customHeight="1" x14ac:dyDescent="0.2">
      <c r="A16" s="136">
        <f>'planilha orçamentaria'!A31</f>
        <v>3</v>
      </c>
      <c r="B16" s="151" t="str">
        <f>'planilha orçamentaria'!C31</f>
        <v>PREPARO DE SUB BASE E BASE</v>
      </c>
      <c r="C16" s="31">
        <v>1</v>
      </c>
      <c r="D16" s="43"/>
      <c r="E16" s="43"/>
      <c r="F16" s="43"/>
      <c r="G16" s="43"/>
      <c r="H16" s="28"/>
    </row>
    <row r="17" spans="1:13" ht="18.75" customHeight="1" x14ac:dyDescent="0.2">
      <c r="A17" s="136"/>
      <c r="B17" s="150"/>
      <c r="C17" s="19">
        <f>'planilha orçamentaria'!H31/2+'planilha orçamentaria'!H31/2</f>
        <v>112928.13193090001</v>
      </c>
      <c r="D17" s="16">
        <f>D16*$H16</f>
        <v>0</v>
      </c>
      <c r="E17" s="16">
        <f>E16*$H16</f>
        <v>0</v>
      </c>
      <c r="F17" s="16">
        <f>F16*$H16</f>
        <v>0</v>
      </c>
      <c r="G17" s="16">
        <f>G16*$H16</f>
        <v>0</v>
      </c>
      <c r="H17" s="27">
        <f>SUM(C17:G17)</f>
        <v>112928.13193090001</v>
      </c>
    </row>
    <row r="18" spans="1:13" ht="18.75" customHeight="1" x14ac:dyDescent="0.2">
      <c r="A18" s="136">
        <f>'planilha orçamentaria'!A38</f>
        <v>4</v>
      </c>
      <c r="B18" s="150" t="str">
        <f>'planilha orçamentaria'!C38</f>
        <v>GUIAS / SARJETAS</v>
      </c>
      <c r="C18" s="32"/>
      <c r="D18" s="31">
        <v>1</v>
      </c>
      <c r="E18" s="43"/>
      <c r="F18" s="43"/>
      <c r="G18" s="43"/>
      <c r="H18" s="28"/>
    </row>
    <row r="19" spans="1:13" ht="18.75" customHeight="1" x14ac:dyDescent="0.2">
      <c r="A19" s="136"/>
      <c r="B19" s="150"/>
      <c r="C19" s="16">
        <f>C18*$H18</f>
        <v>0</v>
      </c>
      <c r="D19" s="19">
        <f>'planilha orçamentaria'!H38/2+'planilha orçamentaria'!H38/2</f>
        <v>61446.078307900003</v>
      </c>
      <c r="E19" s="16">
        <f>E18*$H18</f>
        <v>0</v>
      </c>
      <c r="F19" s="16">
        <f>F18*$H18</f>
        <v>0</v>
      </c>
      <c r="G19" s="16">
        <f>G18*$H18</f>
        <v>0</v>
      </c>
      <c r="H19" s="27">
        <f>SUM(C19:G19)</f>
        <v>61446.078307900003</v>
      </c>
    </row>
    <row r="20" spans="1:13" ht="18.75" customHeight="1" x14ac:dyDescent="0.2">
      <c r="A20" s="136">
        <f>'planilha orçamentaria'!A41</f>
        <v>5</v>
      </c>
      <c r="B20" s="150" t="str">
        <f>'planilha orçamentaria'!C41</f>
        <v>PAVIMENTAÇÃO EM CBUQ</v>
      </c>
      <c r="C20" s="32"/>
      <c r="D20" s="31">
        <v>0.5</v>
      </c>
      <c r="E20" s="31">
        <v>0.5</v>
      </c>
      <c r="F20" s="43"/>
      <c r="G20" s="43"/>
      <c r="H20" s="28"/>
    </row>
    <row r="21" spans="1:13" ht="18.75" customHeight="1" thickBot="1" x14ac:dyDescent="0.25">
      <c r="A21" s="136"/>
      <c r="B21" s="150"/>
      <c r="C21" s="16">
        <f>C20*$H20</f>
        <v>0</v>
      </c>
      <c r="D21" s="19">
        <f>'planilha orçamentaria'!H41/4+'planilha orçamentaria'!H41/4</f>
        <v>99449.861756960017</v>
      </c>
      <c r="E21" s="19">
        <f>'planilha orçamentaria'!H41/4+'planilha orçamentaria'!H41/4</f>
        <v>99449.861756960017</v>
      </c>
      <c r="F21" s="16">
        <f>F20*$H20</f>
        <v>0</v>
      </c>
      <c r="G21" s="16">
        <f>G20*$H20</f>
        <v>0</v>
      </c>
      <c r="H21" s="27">
        <f>SUM(C21:G21)</f>
        <v>198899.72351392003</v>
      </c>
    </row>
    <row r="22" spans="1:13" x14ac:dyDescent="0.2">
      <c r="A22" s="152" t="s">
        <v>11</v>
      </c>
      <c r="B22" s="153"/>
      <c r="C22" s="21"/>
      <c r="D22" s="21"/>
      <c r="E22" s="21"/>
      <c r="F22" s="21"/>
      <c r="G22" s="22"/>
      <c r="H22" s="20"/>
    </row>
    <row r="23" spans="1:13" ht="16.5" customHeight="1" thickBot="1" x14ac:dyDescent="0.25">
      <c r="A23" s="154"/>
      <c r="B23" s="155"/>
      <c r="C23" s="23">
        <f>SUM(C13+C15+C17)</f>
        <v>324673.71523444005</v>
      </c>
      <c r="D23" s="23">
        <f>D19+D21</f>
        <v>160895.94006486001</v>
      </c>
      <c r="E23" s="23">
        <f>E19+E21</f>
        <v>99449.861756960017</v>
      </c>
      <c r="F23" s="23">
        <f>SUM(F13+F15+F17+F19+F21)</f>
        <v>0</v>
      </c>
      <c r="G23" s="35">
        <f>SUM(G13+G15+G17+G19+G21)</f>
        <v>0</v>
      </c>
      <c r="H23" s="36">
        <f>C23+D23+E23</f>
        <v>585019.51705626014</v>
      </c>
      <c r="M23" s="10"/>
    </row>
    <row r="25" spans="1:13" ht="66.75" customHeight="1" x14ac:dyDescent="0.2"/>
    <row r="27" spans="1:13" x14ac:dyDescent="0.2">
      <c r="A27" s="37" t="s">
        <v>37</v>
      </c>
      <c r="B27" s="38"/>
      <c r="E27" s="37" t="s">
        <v>37</v>
      </c>
      <c r="F27" s="37"/>
      <c r="G27" s="37"/>
    </row>
    <row r="28" spans="1:13" x14ac:dyDescent="0.2">
      <c r="A28" s="37" t="s">
        <v>50</v>
      </c>
      <c r="B28" s="38"/>
      <c r="E28" s="37" t="s">
        <v>94</v>
      </c>
      <c r="F28" s="37"/>
      <c r="G28" s="37"/>
    </row>
    <row r="29" spans="1:13" x14ac:dyDescent="0.2">
      <c r="A29" s="137" t="s">
        <v>85</v>
      </c>
      <c r="B29" s="137"/>
      <c r="C29" s="137"/>
      <c r="D29" s="137"/>
      <c r="E29" s="39" t="s">
        <v>21</v>
      </c>
      <c r="F29" s="38"/>
      <c r="G29" s="38"/>
    </row>
    <row r="30" spans="1:13" x14ac:dyDescent="0.2">
      <c r="A30" s="39" t="s">
        <v>23</v>
      </c>
      <c r="B30" s="38"/>
      <c r="C30" s="38"/>
      <c r="D30" s="38"/>
    </row>
    <row r="31" spans="1:13" x14ac:dyDescent="0.2">
      <c r="A31" s="39"/>
      <c r="B31" s="38"/>
      <c r="C31" s="38"/>
      <c r="D31" s="38"/>
    </row>
    <row r="32" spans="1:13" x14ac:dyDescent="0.2">
      <c r="A32" s="39"/>
      <c r="B32" s="38"/>
      <c r="C32" s="38"/>
      <c r="D32" s="38"/>
    </row>
    <row r="33" spans="1:7" x14ac:dyDescent="0.2">
      <c r="A33" s="37" t="s">
        <v>37</v>
      </c>
      <c r="B33" s="38"/>
      <c r="C33" s="38"/>
      <c r="D33" s="38"/>
      <c r="E33" s="37" t="s">
        <v>37</v>
      </c>
      <c r="F33" s="37"/>
      <c r="G33" s="37"/>
    </row>
    <row r="34" spans="1:7" ht="18" customHeight="1" x14ac:dyDescent="0.2">
      <c r="A34" s="135" t="s">
        <v>119</v>
      </c>
      <c r="B34" s="135"/>
      <c r="C34" s="135"/>
      <c r="D34" s="135"/>
      <c r="E34" s="135" t="s">
        <v>84</v>
      </c>
      <c r="F34" s="135"/>
      <c r="G34" s="135"/>
    </row>
    <row r="35" spans="1:7" ht="9.75" customHeight="1" x14ac:dyDescent="0.2">
      <c r="A35" s="137" t="s">
        <v>51</v>
      </c>
      <c r="B35" s="137"/>
      <c r="C35" s="137"/>
      <c r="D35" s="137"/>
      <c r="E35" s="39" t="s">
        <v>24</v>
      </c>
      <c r="F35" s="39"/>
      <c r="G35" s="39"/>
    </row>
    <row r="36" spans="1:7" x14ac:dyDescent="0.2">
      <c r="A36" s="137" t="s">
        <v>23</v>
      </c>
      <c r="B36" s="137"/>
      <c r="C36" s="137"/>
      <c r="D36" s="137"/>
      <c r="E36" s="39" t="s">
        <v>23</v>
      </c>
      <c r="F36" s="39"/>
      <c r="G36" s="39"/>
    </row>
  </sheetData>
  <mergeCells count="24">
    <mergeCell ref="A35:D35"/>
    <mergeCell ref="A36:D36"/>
    <mergeCell ref="A12:A13"/>
    <mergeCell ref="B12:B13"/>
    <mergeCell ref="B14:B15"/>
    <mergeCell ref="B16:B17"/>
    <mergeCell ref="A22:B23"/>
    <mergeCell ref="A18:A19"/>
    <mergeCell ref="A20:A21"/>
    <mergeCell ref="B20:B21"/>
    <mergeCell ref="B18:B19"/>
    <mergeCell ref="A14:A15"/>
    <mergeCell ref="E34:G34"/>
    <mergeCell ref="A34:D34"/>
    <mergeCell ref="A16:A17"/>
    <mergeCell ref="A29:D29"/>
    <mergeCell ref="B2:I2"/>
    <mergeCell ref="B3:H3"/>
    <mergeCell ref="A4:I4"/>
    <mergeCell ref="H10:H11"/>
    <mergeCell ref="A5:H5"/>
    <mergeCell ref="A10:A11"/>
    <mergeCell ref="B7:G7"/>
    <mergeCell ref="B8:G8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 COM BDI</vt:lpstr>
      <vt:lpstr>'CRONOGRAMA COM BDI'!Area_de_impressao</vt:lpstr>
      <vt:lpstr>'planilha orçamentaria'!Area_de_impressao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Cláudio Ferreira de Moraes</dc:creator>
  <cp:lastModifiedBy>Jaqueline</cp:lastModifiedBy>
  <cp:lastPrinted>2025-06-11T10:24:13Z</cp:lastPrinted>
  <dcterms:created xsi:type="dcterms:W3CDTF">2001-09-10T21:12:04Z</dcterms:created>
  <dcterms:modified xsi:type="dcterms:W3CDTF">2025-06-11T10:24:24Z</dcterms:modified>
</cp:coreProperties>
</file>